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lcampus-my.sharepoint.com/personal/jonathan_horan_ul_ie/Documents/Desktop/2026 Projects/IT3830F-STUDENT ID CARDS-ATU/2. Tender Docs and Clarifications/2. Published Documents/"/>
    </mc:Choice>
  </mc:AlternateContent>
  <xr:revisionPtr revIDLastSave="106" documentId="8_{0920308A-37DC-4F4E-8C85-5F20A7F03981}" xr6:coauthVersionLast="47" xr6:coauthVersionMax="47" xr10:uidLastSave="{CA504F3F-74DE-4972-B980-B3DEC281881D}"/>
  <bookViews>
    <workbookView xWindow="-120" yWindow="-120" windowWidth="29040" windowHeight="15720" tabRatio="500" activeTab="1" xr2:uid="{00000000-000D-0000-FFFF-FFFF00000000}"/>
  </bookViews>
  <sheets>
    <sheet name="Instructions" sheetId="1" r:id="rId1"/>
    <sheet name="IT3830F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7" i="2" l="1"/>
  <c r="H26" i="2"/>
  <c r="H25" i="2"/>
  <c r="H21" i="2"/>
  <c r="H20" i="2"/>
  <c r="H19" i="2"/>
  <c r="H18" i="2"/>
  <c r="H14" i="2"/>
  <c r="H13" i="2"/>
  <c r="H12" i="2"/>
  <c r="H28" i="2" l="1"/>
  <c r="H15" i="2"/>
  <c r="H22" i="2"/>
  <c r="H30" i="2" l="1"/>
</calcChain>
</file>

<file path=xl/sharedStrings.xml><?xml version="1.0" encoding="utf-8"?>
<sst xmlns="http://schemas.openxmlformats.org/spreadsheetml/2006/main" count="94" uniqueCount="87">
  <si>
    <t>IT3830F - Single-Supplier Framework Agreement for the Provision, Production, and Postage of Student ID Cards for Atlantic Technological University (ATU)</t>
  </si>
  <si>
    <t>Instructions to Tenderers</t>
  </si>
  <si>
    <t>Purpose</t>
  </si>
  <si>
    <t>Completion</t>
  </si>
  <si>
    <t>Enter your unit prices in all yellow-highlighted cells only. Do not alter any formulas, row/column structure, or formatting. Doing so may result in exclusion from the tendering process.</t>
  </si>
  <si>
    <t>Currency</t>
  </si>
  <si>
    <t xml:space="preserve">All prices must be submitted in Euro (€), exclusive of VAT. </t>
  </si>
  <si>
    <t>Volumes</t>
  </si>
  <si>
    <t>Volumes are indicative only; the contracting authority does not guarantee minimum order quantities.</t>
  </si>
  <si>
    <t>Submission</t>
  </si>
  <si>
    <t>Return the completed workbook as part of your tender response via the eTenders portal.</t>
  </si>
  <si>
    <t>Failure to complete and return this Pricing Schedule document as part of the Tender submission will result in the tender being rejected as non compliant.</t>
  </si>
  <si>
    <t>Price</t>
  </si>
  <si>
    <t>Where abnormally low tenders are received the Evaluation team shall require the tenderer to explain the price proposed in Appendix 2. (Per Article 69 of the EU Procurement Directives 2014/24). Where the tenderer cannot provide a sufficient explanation, the contracting authority is entitled to reject the tender.</t>
  </si>
  <si>
    <t>Signature</t>
  </si>
  <si>
    <t>Please ensure the signature box at the bottom of the worksheet 'Schedule of Rates' is completed</t>
  </si>
  <si>
    <t>Contract Parameters (Indicative)</t>
  </si>
  <si>
    <t>Annual estimated volume</t>
  </si>
  <si>
    <t>19,000 cards</t>
  </si>
  <si>
    <t>Total estimated volume over the 4 years</t>
  </si>
  <si>
    <t xml:space="preserve">76,000 cards </t>
  </si>
  <si>
    <t>Annual blank card production estimate</t>
  </si>
  <si>
    <t xml:space="preserve">1,500 cards </t>
  </si>
  <si>
    <t>Total blank card production estimate over the 4 years</t>
  </si>
  <si>
    <t>6,000 cards</t>
  </si>
  <si>
    <t xml:space="preserve">Tender Award Criteria - Ultimate Cost - Weighting </t>
  </si>
  <si>
    <t>Ref</t>
  </si>
  <si>
    <t>Cost Item</t>
  </si>
  <si>
    <t>Description</t>
  </si>
  <si>
    <t>Unit</t>
  </si>
  <si>
    <t>Unit Price
(€ excl. VAT)</t>
  </si>
  <si>
    <t>Estimated
Quantity</t>
  </si>
  <si>
    <t>Estimated
Total (€)</t>
  </si>
  <si>
    <t xml:space="preserve">Notes </t>
  </si>
  <si>
    <t>A. Card Production</t>
  </si>
  <si>
    <t>A1</t>
  </si>
  <si>
    <t>Standard card production</t>
  </si>
  <si>
    <t>Per card</t>
  </si>
  <si>
    <t>A2</t>
  </si>
  <si>
    <t>Contactless chip encoding</t>
  </si>
  <si>
    <t>A3</t>
  </si>
  <si>
    <t>Blank card production</t>
  </si>
  <si>
    <t>Subtotal A: Card Production</t>
  </si>
  <si>
    <t>B. Postage &amp; Distribution</t>
  </si>
  <si>
    <t>B1</t>
  </si>
  <si>
    <t>Bulk delivery to University</t>
  </si>
  <si>
    <t>Per delivery</t>
  </si>
  <si>
    <t>B2</t>
  </si>
  <si>
    <t>Individual postal delivery (Irish address)</t>
  </si>
  <si>
    <t>B3</t>
  </si>
  <si>
    <t>Individual postal delivery (Outside of Ireland)</t>
  </si>
  <si>
    <t>B4</t>
  </si>
  <si>
    <t>Packaging &amp; fulfilment</t>
  </si>
  <si>
    <t>Subtotal B: Postage &amp; Distribution</t>
  </si>
  <si>
    <t>C. Setup &amp; Contract Management</t>
  </si>
  <si>
    <t>C1</t>
  </si>
  <si>
    <t>Implementation &amp; onboarding</t>
  </si>
  <si>
    <t xml:space="preserve">System integration, card template design — one-off fixed fee cost for all ATU campuses. </t>
  </si>
  <si>
    <t>Fixed fee</t>
  </si>
  <si>
    <t>C2</t>
  </si>
  <si>
    <t>Annual account management</t>
  </si>
  <si>
    <t>Dedicated account manager for all ATU campuses, quarterly reporting, SLA monitoring — per contract year for all ATU campuses. ( One account Manager is desirable for all campuses).</t>
  </si>
  <si>
    <t>Per year</t>
  </si>
  <si>
    <t>C3</t>
  </si>
  <si>
    <t>Online ordering portal</t>
  </si>
  <si>
    <t>Annual licence / access fee for web-based card ordering system for all ATU campuses (enter zero if included above)</t>
  </si>
  <si>
    <t>Subtotal C: Setup &amp; Contract Management</t>
  </si>
  <si>
    <t xml:space="preserve">Print Name: </t>
  </si>
  <si>
    <t xml:space="preserve">Position: </t>
  </si>
  <si>
    <t xml:space="preserve">Company Name: </t>
  </si>
  <si>
    <t xml:space="preserve">Phone No: </t>
  </si>
  <si>
    <t xml:space="preserve">Address: </t>
  </si>
  <si>
    <t xml:space="preserve">Email: </t>
  </si>
  <si>
    <t xml:space="preserve">Signed </t>
  </si>
  <si>
    <t xml:space="preserve">Date: </t>
  </si>
  <si>
    <t xml:space="preserve">PVC card (Blank card) - ATU may require to print cards at ATU and will require the tenderers to supply blank cards to ATU. </t>
  </si>
  <si>
    <t>Enveloping, labelling and sorting per individual card dispatch</t>
  </si>
  <si>
    <t>PVC card as per specification in Appendix 1 in the Tender Response Document (TRD)</t>
  </si>
  <si>
    <t xml:space="preserve">This workbook forms the mandatory cost submission for the Student ID Card Services tender. Tenderers must complete the Appendix 2 in full. Failure to do may result in your tender being non-compliant. </t>
  </si>
  <si>
    <r>
      <t xml:space="preserve">Pricing Score = </t>
    </r>
    <r>
      <rPr>
        <b/>
        <u/>
        <sz val="18"/>
        <color rgb="FF0070C0"/>
        <rFont val="Calibri"/>
        <family val="2"/>
        <scheme val="minor"/>
      </rPr>
      <t>Lowest Tendered Price x Max Points</t>
    </r>
    <r>
      <rPr>
        <b/>
        <sz val="18"/>
        <color rgb="FF0070C0"/>
        <rFont val="Calibri"/>
        <family val="2"/>
        <scheme val="minor"/>
      </rPr>
      <t xml:space="preserve">
                      Price of bid being evaluated</t>
    </r>
  </si>
  <si>
    <t xml:space="preserve">Response due by Monday 27th of July 2026 @ 12:00 Hrs (Noon, Irish Time) </t>
  </si>
  <si>
    <t>Overall Total Cost for Evaluation (A+B+C) (€ excl. VAT)</t>
  </si>
  <si>
    <t xml:space="preserve">350 maximum marks </t>
  </si>
  <si>
    <r>
      <rPr>
        <b/>
        <i/>
        <u/>
        <sz val="9"/>
        <color rgb="FFFF0000"/>
        <rFont val="Arial"/>
        <family val="2"/>
      </rPr>
      <t xml:space="preserve">MIFARE 1K </t>
    </r>
    <r>
      <rPr>
        <i/>
        <sz val="9"/>
        <color rgb="FF808080"/>
        <rFont val="Arial"/>
        <family val="2"/>
      </rPr>
      <t xml:space="preserve">as per specification in Appendix 1 in the Tender Response Document (TRD) </t>
    </r>
  </si>
  <si>
    <t>Full annual batch delivered to single address — tracked and insured (this is for delivery to Sligo, Galway and Donegal campuses) This is blank for blanks cards only.</t>
  </si>
  <si>
    <r>
      <t xml:space="preserve">Per-student </t>
    </r>
    <r>
      <rPr>
        <i/>
        <strike/>
        <sz val="9"/>
        <color rgb="FFFF0000"/>
        <rFont val="Arial"/>
        <family val="2"/>
      </rPr>
      <t xml:space="preserve">tracked </t>
    </r>
    <r>
      <rPr>
        <i/>
        <sz val="9"/>
        <color rgb="FF808080"/>
        <rFont val="Arial"/>
        <family val="2"/>
      </rPr>
      <t xml:space="preserve">postage (estimated volume) (Irish address) </t>
    </r>
  </si>
  <si>
    <r>
      <t xml:space="preserve">Per-student </t>
    </r>
    <r>
      <rPr>
        <i/>
        <strike/>
        <sz val="9"/>
        <color rgb="FFFF0000"/>
        <rFont val="Arial"/>
        <family val="2"/>
      </rPr>
      <t>tracked</t>
    </r>
    <r>
      <rPr>
        <i/>
        <sz val="9"/>
        <color rgb="FF808080"/>
        <rFont val="Arial"/>
        <family val="2"/>
      </rPr>
      <t xml:space="preserve"> postage (estimated volume) (Outside of Ireland)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</si>
</sst>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€#,##0.00;&quot;(€&quot;#,##0.00\);\-"/>
    <numFmt numFmtId="165" formatCode="#,##0;\(#,##0\);\-"/>
  </numFmts>
  <fonts count="30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b/>
      <sz val="11"/>
      <color rgb="FFFFFFFF"/>
      <name val="Arial"/>
      <family val="2"/>
    </font>
    <font>
      <b/>
      <sz val="10"/>
      <color rgb="FF1F3864"/>
      <name val="Arial"/>
      <family val="2"/>
    </font>
    <font>
      <sz val="10"/>
      <color rgb="FF404040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b/>
      <sz val="9"/>
      <color rgb="FF404040"/>
      <name val="Arial"/>
      <family val="2"/>
    </font>
    <font>
      <sz val="9"/>
      <color rgb="FF2E5FA3"/>
      <name val="Arial"/>
      <family val="2"/>
    </font>
    <font>
      <b/>
      <sz val="9"/>
      <color rgb="FFFFFFFF"/>
      <name val="Arial"/>
      <family val="2"/>
    </font>
    <font>
      <b/>
      <sz val="9"/>
      <color rgb="FF2E5FA3"/>
      <name val="Arial"/>
      <family val="2"/>
    </font>
    <font>
      <sz val="9"/>
      <color rgb="FF404040"/>
      <name val="Arial"/>
      <family val="2"/>
    </font>
    <font>
      <b/>
      <sz val="10"/>
      <color rgb="FF0000FF"/>
      <name val="Arial"/>
      <family val="2"/>
    </font>
    <font>
      <b/>
      <sz val="9"/>
      <color rgb="FFFFFFFF"/>
      <name val="Arial"/>
      <family val="2"/>
    </font>
    <font>
      <b/>
      <sz val="9"/>
      <color rgb="FF404040"/>
      <name val="Arial"/>
      <family val="2"/>
    </font>
    <font>
      <sz val="9"/>
      <color rgb="FF2E5FA3"/>
      <name val="Arial"/>
      <family val="2"/>
    </font>
    <font>
      <i/>
      <sz val="9"/>
      <color rgb="FF808080"/>
      <name val="Arial"/>
      <family val="2"/>
    </font>
    <font>
      <b/>
      <sz val="10"/>
      <color rgb="FF1F3864"/>
      <name val="Arial"/>
      <family val="2"/>
    </font>
    <font>
      <sz val="10"/>
      <color rgb="FF404040"/>
      <name val="Arial"/>
      <family val="2"/>
    </font>
    <font>
      <b/>
      <sz val="18"/>
      <color rgb="FF0070C0"/>
      <name val="Calibri"/>
      <family val="2"/>
      <scheme val="minor"/>
    </font>
    <font>
      <sz val="11"/>
      <color theme="0"/>
      <name val="Calibri"/>
      <family val="2"/>
      <charset val="1"/>
    </font>
    <font>
      <b/>
      <sz val="11"/>
      <color theme="0"/>
      <name val="Calibri"/>
      <family val="2"/>
    </font>
    <font>
      <b/>
      <sz val="9"/>
      <color rgb="FF2E5FA3"/>
      <name val="Arial"/>
      <family val="2"/>
    </font>
    <font>
      <b/>
      <sz val="16"/>
      <color rgb="FFFFFFFF"/>
      <name val="Arial"/>
      <family val="2"/>
    </font>
    <font>
      <b/>
      <sz val="14"/>
      <color rgb="FFFFFFFF"/>
      <name val="Arial"/>
      <family val="2"/>
    </font>
    <font>
      <sz val="11"/>
      <color rgb="FFFF0000"/>
      <name val="Calibri"/>
      <family val="2"/>
      <charset val="1"/>
    </font>
    <font>
      <b/>
      <sz val="12"/>
      <color theme="0"/>
      <name val="Arial"/>
      <family val="2"/>
    </font>
    <font>
      <b/>
      <u/>
      <sz val="18"/>
      <color rgb="FF0070C0"/>
      <name val="Calibri"/>
      <family val="2"/>
      <scheme val="minor"/>
    </font>
    <font>
      <b/>
      <i/>
      <u/>
      <sz val="9"/>
      <color rgb="FFFF0000"/>
      <name val="Arial"/>
      <family val="2"/>
    </font>
    <font>
      <i/>
      <strike/>
      <sz val="9"/>
      <color rgb="FFFF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5FA3"/>
        <bgColor rgb="FF3366FF"/>
      </patternFill>
    </fill>
    <fill>
      <patternFill patternType="solid">
        <fgColor rgb="FFF2F2F2"/>
        <bgColor rgb="FFE2EFDA"/>
      </patternFill>
    </fill>
    <fill>
      <patternFill patternType="solid">
        <fgColor rgb="FFFFFFFF"/>
        <bgColor rgb="FFF2F2F2"/>
      </patternFill>
    </fill>
    <fill>
      <patternFill patternType="solid">
        <fgColor rgb="FFD6E4F0"/>
        <bgColor rgb="FFDEEAF1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/>
        <bgColor rgb="FFE2EFDA"/>
      </patternFill>
    </fill>
    <fill>
      <patternFill patternType="solid">
        <fgColor theme="0" tint="-4.9989318521683403E-2"/>
        <bgColor rgb="FFE2EFDA"/>
      </patternFill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FF99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2F2F2"/>
      </patternFill>
    </fill>
  </fills>
  <borders count="2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1F38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/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left" vertical="center"/>
    </xf>
    <xf numFmtId="0" fontId="17" fillId="4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18" fillId="13" borderId="1" xfId="0" applyFont="1" applyFill="1" applyBorder="1" applyAlignment="1">
      <alignment horizontal="left" vertical="center" wrapText="1"/>
    </xf>
    <xf numFmtId="0" fontId="17" fillId="10" borderId="8" xfId="0" applyFont="1" applyFill="1" applyBorder="1" applyAlignment="1">
      <alignment horizontal="center" vertical="center"/>
    </xf>
    <xf numFmtId="0" fontId="17" fillId="10" borderId="8" xfId="0" applyFont="1" applyFill="1" applyBorder="1" applyAlignment="1">
      <alignment horizontal="left" vertical="center"/>
    </xf>
    <xf numFmtId="0" fontId="18" fillId="10" borderId="1" xfId="0" applyFont="1" applyFill="1" applyBorder="1" applyAlignment="1">
      <alignment horizontal="left" vertical="center" wrapText="1"/>
    </xf>
    <xf numFmtId="0" fontId="25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5" borderId="0" xfId="0" applyFill="1"/>
    <xf numFmtId="0" fontId="10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/>
    </xf>
    <xf numFmtId="165" fontId="11" fillId="5" borderId="1" xfId="0" applyNumberFormat="1" applyFont="1" applyFill="1" applyBorder="1" applyAlignment="1">
      <alignment horizontal="right" vertical="center"/>
    </xf>
    <xf numFmtId="164" fontId="11" fillId="5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10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right" vertical="center"/>
    </xf>
    <xf numFmtId="164" fontId="11" fillId="4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0" fontId="0" fillId="6" borderId="2" xfId="0" applyFill="1" applyBorder="1"/>
    <xf numFmtId="164" fontId="3" fillId="6" borderId="2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0" fillId="9" borderId="0" xfId="0" applyFill="1"/>
    <xf numFmtId="0" fontId="22" fillId="9" borderId="1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center" vertical="center"/>
    </xf>
    <xf numFmtId="165" fontId="11" fillId="9" borderId="1" xfId="0" applyNumberFormat="1" applyFont="1" applyFill="1" applyBorder="1" applyAlignment="1">
      <alignment horizontal="right" vertical="center"/>
    </xf>
    <xf numFmtId="164" fontId="11" fillId="9" borderId="1" xfId="0" applyNumberFormat="1" applyFont="1" applyFill="1" applyBorder="1" applyAlignment="1">
      <alignment horizontal="right" vertical="center"/>
    </xf>
    <xf numFmtId="0" fontId="22" fillId="5" borderId="1" xfId="0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left" vertical="center" wrapText="1"/>
    </xf>
    <xf numFmtId="0" fontId="16" fillId="12" borderId="1" xfId="0" applyFont="1" applyFill="1" applyBorder="1" applyAlignment="1">
      <alignment horizontal="left" vertical="center" wrapText="1"/>
    </xf>
    <xf numFmtId="0" fontId="11" fillId="12" borderId="1" xfId="0" applyFont="1" applyFill="1" applyBorder="1" applyAlignment="1">
      <alignment horizontal="center" vertical="center"/>
    </xf>
    <xf numFmtId="165" fontId="11" fillId="12" borderId="1" xfId="0" applyNumberFormat="1" applyFont="1" applyFill="1" applyBorder="1" applyAlignment="1">
      <alignment horizontal="right" vertical="center"/>
    </xf>
    <xf numFmtId="164" fontId="11" fillId="12" borderId="1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center" vertical="center"/>
    </xf>
    <xf numFmtId="165" fontId="11" fillId="11" borderId="1" xfId="0" applyNumberFormat="1" applyFont="1" applyFill="1" applyBorder="1" applyAlignment="1">
      <alignment horizontal="right" vertical="center"/>
    </xf>
    <xf numFmtId="164" fontId="11" fillId="11" borderId="1" xfId="0" applyNumberFormat="1" applyFont="1" applyFill="1" applyBorder="1" applyAlignment="1">
      <alignment horizontal="right" vertical="center"/>
    </xf>
    <xf numFmtId="0" fontId="22" fillId="10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1" fillId="8" borderId="17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4" fontId="12" fillId="14" borderId="1" xfId="0" applyNumberFormat="1" applyFont="1" applyFill="1" applyBorder="1" applyAlignment="1" applyProtection="1">
      <alignment horizontal="right" vertical="center"/>
      <protection locked="0"/>
    </xf>
    <xf numFmtId="164" fontId="12" fillId="14" borderId="1" xfId="0" applyNumberFormat="1" applyFont="1" applyFill="1" applyBorder="1" applyAlignment="1" applyProtection="1">
      <alignment horizontal="left" vertical="center"/>
      <protection locked="0"/>
    </xf>
    <xf numFmtId="0" fontId="20" fillId="15" borderId="6" xfId="0" applyFont="1" applyFill="1" applyBorder="1" applyAlignment="1" applyProtection="1">
      <alignment horizontal="left" vertical="center"/>
      <protection locked="0"/>
    </xf>
    <xf numFmtId="0" fontId="3" fillId="16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left" vertical="center"/>
    </xf>
    <xf numFmtId="0" fontId="4" fillId="16" borderId="1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14" fillId="9" borderId="1" xfId="0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2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8" fillId="9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20" fillId="15" borderId="18" xfId="0" applyFont="1" applyFill="1" applyBorder="1" applyAlignment="1" applyProtection="1">
      <alignment horizontal="left" vertical="center"/>
      <protection locked="0"/>
    </xf>
    <xf numFmtId="0" fontId="20" fillId="15" borderId="19" xfId="0" applyFont="1" applyFill="1" applyBorder="1" applyAlignment="1" applyProtection="1">
      <alignment horizontal="left" vertical="center"/>
      <protection locked="0"/>
    </xf>
    <xf numFmtId="0" fontId="19" fillId="7" borderId="9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wrapText="1"/>
    </xf>
    <xf numFmtId="0" fontId="19" fillId="7" borderId="11" xfId="0" applyFont="1" applyFill="1" applyBorder="1" applyAlignment="1">
      <alignment horizontal="center" vertical="center" wrapText="1"/>
    </xf>
    <xf numFmtId="0" fontId="19" fillId="7" borderId="12" xfId="0" applyFont="1" applyFill="1" applyBorder="1" applyAlignment="1">
      <alignment horizontal="center" vertical="center" wrapText="1"/>
    </xf>
    <xf numFmtId="0" fontId="19" fillId="7" borderId="0" xfId="0" applyFont="1" applyFill="1" applyAlignment="1">
      <alignment horizontal="center" vertical="center" wrapText="1"/>
    </xf>
    <xf numFmtId="0" fontId="19" fillId="7" borderId="13" xfId="0" applyFont="1" applyFill="1" applyBorder="1" applyAlignment="1">
      <alignment horizontal="center" vertical="center" wrapText="1"/>
    </xf>
    <xf numFmtId="0" fontId="19" fillId="7" borderId="14" xfId="0" applyFont="1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0" fontId="21" fillId="8" borderId="17" xfId="0" applyFont="1" applyFill="1" applyBorder="1" applyAlignment="1">
      <alignment horizontal="left" vertical="center"/>
    </xf>
    <xf numFmtId="0" fontId="21" fillId="8" borderId="19" xfId="0" applyFont="1" applyFill="1" applyBorder="1" applyAlignment="1">
      <alignment horizontal="left" vertical="center"/>
    </xf>
    <xf numFmtId="0" fontId="0" fillId="0" borderId="0" xfId="0"/>
    <xf numFmtId="0" fontId="3" fillId="13" borderId="7" xfId="0" applyFont="1" applyFill="1" applyBorder="1" applyAlignment="1">
      <alignment horizontal="left" vertical="center"/>
    </xf>
    <xf numFmtId="0" fontId="3" fillId="13" borderId="8" xfId="0" applyFont="1" applyFill="1" applyBorder="1" applyAlignment="1">
      <alignment horizontal="left" vertical="center"/>
    </xf>
    <xf numFmtId="0" fontId="3" fillId="13" borderId="7" xfId="0" applyFont="1" applyFill="1" applyBorder="1" applyAlignment="1">
      <alignment horizontal="center" vertical="center"/>
    </xf>
    <xf numFmtId="0" fontId="3" fillId="13" borderId="8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6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8" fillId="5" borderId="20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5" borderId="22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DEEAF1"/>
      <rgbColor rgb="FF660066"/>
      <rgbColor rgb="FFFF8080"/>
      <rgbColor rgb="FF2E5FA3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1F3864"/>
      <rgbColor rgb="FF339966"/>
      <rgbColor rgb="FF003300"/>
      <rgbColor rgb="FF375623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85725</xdr:rowOff>
    </xdr:from>
    <xdr:to>
      <xdr:col>3</xdr:col>
      <xdr:colOff>676275</xdr:colOff>
      <xdr:row>6</xdr:row>
      <xdr:rowOff>19050</xdr:rowOff>
    </xdr:to>
    <xdr:pic>
      <xdr:nvPicPr>
        <xdr:cNvPr id="2" name="Picture 1" descr="Text&#10;&#10;Description automatically generated with medium confidence">
          <a:extLst>
            <a:ext uri="{FF2B5EF4-FFF2-40B4-BE49-F238E27FC236}">
              <a16:creationId xmlns:a16="http://schemas.microsoft.com/office/drawing/2014/main" id="{6E6623C9-61F6-4D8A-9CDD-F7709C15A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76225"/>
          <a:ext cx="2247900" cy="885825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2438400</xdr:colOff>
      <xdr:row>1</xdr:row>
      <xdr:rowOff>114300</xdr:rowOff>
    </xdr:from>
    <xdr:to>
      <xdr:col>3</xdr:col>
      <xdr:colOff>4276725</xdr:colOff>
      <xdr:row>6</xdr:row>
      <xdr:rowOff>76835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F13ECEB-5B8C-4CE1-AAD0-A46A2BDF0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304800"/>
          <a:ext cx="1838325" cy="915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E5FA3"/>
  </sheetPr>
  <dimension ref="B1:D20"/>
  <sheetViews>
    <sheetView showGridLines="0" zoomScaleNormal="100" workbookViewId="0">
      <selection activeCell="K15" sqref="K15"/>
    </sheetView>
  </sheetViews>
  <sheetFormatPr defaultColWidth="8.5703125" defaultRowHeight="15" x14ac:dyDescent="0.25"/>
  <cols>
    <col min="2" max="2" width="3" customWidth="1"/>
    <col min="3" max="3" width="26" customWidth="1"/>
    <col min="4" max="4" width="70" customWidth="1"/>
  </cols>
  <sheetData>
    <row r="1" spans="2:4" x14ac:dyDescent="0.25">
      <c r="B1" s="97"/>
      <c r="C1" s="97"/>
      <c r="D1" s="97"/>
    </row>
    <row r="2" spans="2:4" x14ac:dyDescent="0.25">
      <c r="B2" s="106"/>
      <c r="C2" s="107"/>
      <c r="D2" s="108"/>
    </row>
    <row r="3" spans="2:4" x14ac:dyDescent="0.25">
      <c r="B3" s="109"/>
      <c r="C3" s="110"/>
      <c r="D3" s="111"/>
    </row>
    <row r="4" spans="2:4" x14ac:dyDescent="0.25">
      <c r="B4" s="109"/>
      <c r="C4" s="110"/>
      <c r="D4" s="111"/>
    </row>
    <row r="5" spans="2:4" x14ac:dyDescent="0.25">
      <c r="B5" s="109"/>
      <c r="C5" s="110"/>
      <c r="D5" s="111"/>
    </row>
    <row r="6" spans="2:4" x14ac:dyDescent="0.25">
      <c r="B6" s="109"/>
      <c r="C6" s="110"/>
      <c r="D6" s="111"/>
    </row>
    <row r="7" spans="2:4" x14ac:dyDescent="0.25">
      <c r="B7" s="112"/>
      <c r="C7" s="113"/>
      <c r="D7" s="114"/>
    </row>
    <row r="8" spans="2:4" ht="65.25" customHeight="1" x14ac:dyDescent="0.25">
      <c r="B8" s="102" t="s">
        <v>0</v>
      </c>
      <c r="C8" s="103"/>
      <c r="D8" s="103"/>
    </row>
    <row r="9" spans="2:4" ht="21.75" customHeight="1" x14ac:dyDescent="0.25">
      <c r="B9" s="104" t="s">
        <v>80</v>
      </c>
      <c r="C9" s="104"/>
      <c r="D9" s="104"/>
    </row>
    <row r="10" spans="2:4" x14ac:dyDescent="0.25">
      <c r="B10" s="97"/>
      <c r="C10" s="97"/>
      <c r="D10" s="97"/>
    </row>
    <row r="11" spans="2:4" ht="19.5" customHeight="1" x14ac:dyDescent="0.25">
      <c r="B11" s="105" t="s">
        <v>1</v>
      </c>
      <c r="C11" s="105"/>
      <c r="D11" s="105"/>
    </row>
    <row r="12" spans="2:4" ht="42" customHeight="1" x14ac:dyDescent="0.25">
      <c r="B12" s="3">
        <v>1</v>
      </c>
      <c r="C12" s="1" t="s">
        <v>2</v>
      </c>
      <c r="D12" s="2" t="s">
        <v>78</v>
      </c>
    </row>
    <row r="13" spans="2:4" ht="38.25" x14ac:dyDescent="0.25">
      <c r="B13" s="64">
        <v>2</v>
      </c>
      <c r="C13" s="65" t="s">
        <v>3</v>
      </c>
      <c r="D13" s="66" t="s">
        <v>4</v>
      </c>
    </row>
    <row r="14" spans="2:4" ht="31.5" customHeight="1" x14ac:dyDescent="0.25">
      <c r="B14" s="3">
        <v>3</v>
      </c>
      <c r="C14" s="1" t="s">
        <v>5</v>
      </c>
      <c r="D14" s="2" t="s">
        <v>6</v>
      </c>
    </row>
    <row r="15" spans="2:4" ht="31.5" customHeight="1" x14ac:dyDescent="0.25">
      <c r="B15" s="6">
        <v>4</v>
      </c>
      <c r="C15" s="7" t="s">
        <v>7</v>
      </c>
      <c r="D15" s="8" t="s">
        <v>8</v>
      </c>
    </row>
    <row r="16" spans="2:4" ht="31.5" customHeight="1" x14ac:dyDescent="0.25">
      <c r="B16" s="100">
        <v>5</v>
      </c>
      <c r="C16" s="98" t="s">
        <v>9</v>
      </c>
      <c r="D16" s="9" t="s">
        <v>10</v>
      </c>
    </row>
    <row r="17" spans="2:4" ht="31.5" customHeight="1" x14ac:dyDescent="0.25">
      <c r="B17" s="101"/>
      <c r="C17" s="99"/>
      <c r="D17" s="9" t="s">
        <v>11</v>
      </c>
    </row>
    <row r="18" spans="2:4" ht="51" x14ac:dyDescent="0.25">
      <c r="B18" s="10">
        <v>6</v>
      </c>
      <c r="C18" s="11" t="s">
        <v>12</v>
      </c>
      <c r="D18" s="12" t="s">
        <v>13</v>
      </c>
    </row>
    <row r="19" spans="2:4" ht="25.5" x14ac:dyDescent="0.25">
      <c r="B19" s="5">
        <v>7</v>
      </c>
      <c r="C19" s="4" t="s">
        <v>14</v>
      </c>
      <c r="D19" s="2" t="s">
        <v>15</v>
      </c>
    </row>
    <row r="20" spans="2:4" x14ac:dyDescent="0.25">
      <c r="B20" s="97"/>
      <c r="C20" s="97"/>
      <c r="D20" s="97"/>
    </row>
  </sheetData>
  <sheetProtection sheet="1" objects="1" scenarios="1"/>
  <mergeCells count="9">
    <mergeCell ref="B20:D20"/>
    <mergeCell ref="C16:C17"/>
    <mergeCell ref="B16:B17"/>
    <mergeCell ref="B1:D1"/>
    <mergeCell ref="B8:D8"/>
    <mergeCell ref="B9:D9"/>
    <mergeCell ref="B10:D10"/>
    <mergeCell ref="B11:D11"/>
    <mergeCell ref="B2:D7"/>
  </mergeCells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F3864"/>
  </sheetPr>
  <dimension ref="A1:K40"/>
  <sheetViews>
    <sheetView showGridLines="0" tabSelected="1" topLeftCell="A10" zoomScale="120" zoomScaleNormal="120" workbookViewId="0">
      <selection activeCell="D21" sqref="D21"/>
    </sheetView>
  </sheetViews>
  <sheetFormatPr defaultColWidth="8.5703125" defaultRowHeight="15" x14ac:dyDescent="0.25"/>
  <cols>
    <col min="1" max="1" width="3" customWidth="1"/>
    <col min="2" max="2" width="3.5703125" bestFit="1" customWidth="1"/>
    <col min="3" max="3" width="37.7109375" customWidth="1"/>
    <col min="4" max="4" width="44" customWidth="1"/>
    <col min="5" max="5" width="14" customWidth="1"/>
    <col min="6" max="7" width="12" customWidth="1"/>
    <col min="8" max="8" width="14" customWidth="1"/>
    <col min="9" max="9" width="47.140625" customWidth="1"/>
  </cols>
  <sheetData>
    <row r="1" spans="1:11" ht="55.5" customHeight="1" x14ac:dyDescent="0.25">
      <c r="A1" s="72" t="s">
        <v>0</v>
      </c>
      <c r="B1" s="73"/>
      <c r="C1" s="73"/>
      <c r="D1" s="73"/>
      <c r="E1" s="73"/>
      <c r="F1" s="73"/>
      <c r="G1" s="73"/>
      <c r="H1" s="73"/>
    </row>
    <row r="3" spans="1:11" x14ac:dyDescent="0.25">
      <c r="A3" s="74" t="s">
        <v>16</v>
      </c>
      <c r="B3" s="74"/>
      <c r="C3" s="74"/>
      <c r="D3" s="74"/>
      <c r="E3" s="74"/>
      <c r="F3" s="74"/>
      <c r="G3" s="74"/>
      <c r="H3" s="74"/>
    </row>
    <row r="4" spans="1:11" x14ac:dyDescent="0.25">
      <c r="B4" s="75" t="s">
        <v>17</v>
      </c>
      <c r="C4" s="75"/>
      <c r="D4" s="75"/>
      <c r="E4" s="76" t="s">
        <v>18</v>
      </c>
      <c r="F4" s="76"/>
      <c r="G4" s="76"/>
      <c r="H4" s="76"/>
      <c r="I4" s="13"/>
    </row>
    <row r="5" spans="1:11" ht="15.75" customHeight="1" x14ac:dyDescent="0.25">
      <c r="B5" s="70" t="s">
        <v>19</v>
      </c>
      <c r="C5" s="70"/>
      <c r="D5" s="70"/>
      <c r="E5" s="78" t="s">
        <v>20</v>
      </c>
      <c r="F5" s="79"/>
      <c r="G5" s="79"/>
      <c r="H5" s="79"/>
    </row>
    <row r="6" spans="1:11" ht="15.75" customHeight="1" x14ac:dyDescent="0.25">
      <c r="B6" s="80" t="s">
        <v>21</v>
      </c>
      <c r="C6" s="81"/>
      <c r="D6" s="81"/>
      <c r="E6" s="82" t="s">
        <v>22</v>
      </c>
      <c r="F6" s="83"/>
      <c r="G6" s="83"/>
      <c r="H6" s="83"/>
    </row>
    <row r="7" spans="1:11" ht="15.75" customHeight="1" x14ac:dyDescent="0.25">
      <c r="B7" s="69" t="s">
        <v>23</v>
      </c>
      <c r="C7" s="70"/>
      <c r="D7" s="70"/>
      <c r="E7" s="78" t="s">
        <v>24</v>
      </c>
      <c r="F7" s="79"/>
      <c r="G7" s="79"/>
      <c r="H7" s="79"/>
    </row>
    <row r="8" spans="1:11" ht="15.75" customHeight="1" x14ac:dyDescent="0.25">
      <c r="B8" s="75" t="s">
        <v>25</v>
      </c>
      <c r="C8" s="75"/>
      <c r="D8" s="75"/>
      <c r="E8" s="76" t="s">
        <v>82</v>
      </c>
      <c r="F8" s="76"/>
      <c r="G8" s="76"/>
      <c r="H8" s="76"/>
    </row>
    <row r="10" spans="1:11" ht="36" customHeight="1" x14ac:dyDescent="0.25">
      <c r="B10" s="14" t="s">
        <v>26</v>
      </c>
      <c r="C10" s="14" t="s">
        <v>27</v>
      </c>
      <c r="D10" s="14" t="s">
        <v>28</v>
      </c>
      <c r="E10" s="14" t="s">
        <v>29</v>
      </c>
      <c r="F10" s="14" t="s">
        <v>30</v>
      </c>
      <c r="G10" s="14" t="s">
        <v>31</v>
      </c>
      <c r="H10" s="14" t="s">
        <v>32</v>
      </c>
      <c r="I10" s="15" t="s">
        <v>33</v>
      </c>
    </row>
    <row r="11" spans="1:11" ht="18" customHeight="1" x14ac:dyDescent="0.25">
      <c r="A11" s="16"/>
      <c r="B11" s="77" t="s">
        <v>34</v>
      </c>
      <c r="C11" s="77"/>
      <c r="D11" s="77"/>
      <c r="E11" s="77"/>
      <c r="F11" s="77"/>
      <c r="G11" s="77"/>
      <c r="H11" s="77"/>
      <c r="I11" s="77"/>
    </row>
    <row r="12" spans="1:11" ht="35.25" customHeight="1" x14ac:dyDescent="0.25">
      <c r="A12" s="17"/>
      <c r="B12" s="18" t="s">
        <v>35</v>
      </c>
      <c r="C12" s="19" t="s">
        <v>36</v>
      </c>
      <c r="D12" s="32" t="s">
        <v>77</v>
      </c>
      <c r="E12" s="21" t="s">
        <v>37</v>
      </c>
      <c r="F12" s="61">
        <v>0</v>
      </c>
      <c r="G12" s="22">
        <v>76000</v>
      </c>
      <c r="H12" s="23">
        <f>SUM(F12*G12)</f>
        <v>0</v>
      </c>
      <c r="I12" s="62"/>
      <c r="K12" s="13"/>
    </row>
    <row r="13" spans="1:11" ht="27.75" customHeight="1" x14ac:dyDescent="0.25">
      <c r="A13" s="24"/>
      <c r="B13" s="25" t="s">
        <v>38</v>
      </c>
      <c r="C13" s="26" t="s">
        <v>39</v>
      </c>
      <c r="D13" s="32" t="s">
        <v>83</v>
      </c>
      <c r="E13" s="27" t="s">
        <v>37</v>
      </c>
      <c r="F13" s="61">
        <v>0</v>
      </c>
      <c r="G13" s="28">
        <v>76000</v>
      </c>
      <c r="H13" s="29">
        <f>SUM(F13*G13)</f>
        <v>0</v>
      </c>
      <c r="I13" s="62"/>
      <c r="K13" s="13"/>
    </row>
    <row r="14" spans="1:11" ht="36" x14ac:dyDescent="0.25">
      <c r="B14" s="30" t="s">
        <v>40</v>
      </c>
      <c r="C14" s="31" t="s">
        <v>41</v>
      </c>
      <c r="D14" s="32" t="s">
        <v>75</v>
      </c>
      <c r="E14" s="33" t="s">
        <v>37</v>
      </c>
      <c r="F14" s="61">
        <v>0</v>
      </c>
      <c r="G14" s="34">
        <v>6000</v>
      </c>
      <c r="H14" s="35">
        <f>SUM(F14*G14)</f>
        <v>0</v>
      </c>
      <c r="I14" s="62"/>
    </row>
    <row r="15" spans="1:11" ht="19.5" customHeight="1" thickBot="1" x14ac:dyDescent="0.3">
      <c r="A15" s="36"/>
      <c r="B15" s="67" t="s">
        <v>42</v>
      </c>
      <c r="C15" s="67"/>
      <c r="D15" s="67"/>
      <c r="E15" s="67"/>
      <c r="F15" s="67"/>
      <c r="G15" s="67"/>
      <c r="H15" s="37">
        <f>SUM(H12:H14)</f>
        <v>0</v>
      </c>
    </row>
    <row r="17" spans="1:11" ht="18" customHeight="1" x14ac:dyDescent="0.25">
      <c r="A17" s="16"/>
      <c r="B17" s="71" t="s">
        <v>43</v>
      </c>
      <c r="C17" s="71"/>
      <c r="D17" s="71"/>
      <c r="E17" s="71"/>
      <c r="F17" s="71"/>
      <c r="G17" s="71"/>
      <c r="H17" s="71"/>
      <c r="I17" s="71"/>
    </row>
    <row r="18" spans="1:11" ht="48" x14ac:dyDescent="0.25">
      <c r="A18" s="24"/>
      <c r="B18" s="25" t="s">
        <v>44</v>
      </c>
      <c r="C18" s="26" t="s">
        <v>45</v>
      </c>
      <c r="D18" s="20" t="s">
        <v>84</v>
      </c>
      <c r="E18" s="27" t="s">
        <v>46</v>
      </c>
      <c r="F18" s="61">
        <v>0</v>
      </c>
      <c r="G18" s="28">
        <v>3</v>
      </c>
      <c r="H18" s="29">
        <f>SUM(F18*G18)</f>
        <v>0</v>
      </c>
      <c r="I18" s="62"/>
      <c r="K18" s="13"/>
    </row>
    <row r="19" spans="1:11" ht="27.75" customHeight="1" x14ac:dyDescent="0.25">
      <c r="A19" s="17"/>
      <c r="B19" s="18" t="s">
        <v>47</v>
      </c>
      <c r="C19" s="38" t="s">
        <v>48</v>
      </c>
      <c r="D19" s="39" t="s">
        <v>85</v>
      </c>
      <c r="E19" s="21" t="s">
        <v>37</v>
      </c>
      <c r="F19" s="61">
        <v>0</v>
      </c>
      <c r="G19" s="22">
        <v>70000</v>
      </c>
      <c r="H19" s="23">
        <f>SUM(F19*G19)</f>
        <v>0</v>
      </c>
      <c r="I19" s="62"/>
      <c r="K19" s="13"/>
    </row>
    <row r="20" spans="1:11" ht="27.75" customHeight="1" x14ac:dyDescent="0.25">
      <c r="A20" s="40"/>
      <c r="B20" s="41" t="s">
        <v>49</v>
      </c>
      <c r="C20" s="42" t="s">
        <v>50</v>
      </c>
      <c r="D20" s="43" t="s">
        <v>86</v>
      </c>
      <c r="E20" s="44" t="s">
        <v>37</v>
      </c>
      <c r="F20" s="61">
        <v>0</v>
      </c>
      <c r="G20" s="45">
        <v>6000</v>
      </c>
      <c r="H20" s="46">
        <f>SUM(F20*G20)</f>
        <v>0</v>
      </c>
      <c r="I20" s="62"/>
      <c r="K20" s="13"/>
    </row>
    <row r="21" spans="1:11" ht="27.75" customHeight="1" x14ac:dyDescent="0.25">
      <c r="A21" s="17"/>
      <c r="B21" s="47" t="s">
        <v>51</v>
      </c>
      <c r="C21" s="48" t="s">
        <v>52</v>
      </c>
      <c r="D21" s="49" t="s">
        <v>76</v>
      </c>
      <c r="E21" s="50" t="s">
        <v>37</v>
      </c>
      <c r="F21" s="61">
        <v>0</v>
      </c>
      <c r="G21" s="51">
        <v>76000</v>
      </c>
      <c r="H21" s="52">
        <f>SUM(F21*G21)</f>
        <v>0</v>
      </c>
      <c r="I21" s="62"/>
    </row>
    <row r="22" spans="1:11" ht="19.5" customHeight="1" thickBot="1" x14ac:dyDescent="0.3">
      <c r="A22" s="36"/>
      <c r="B22" s="67" t="s">
        <v>53</v>
      </c>
      <c r="C22" s="67"/>
      <c r="D22" s="67"/>
      <c r="E22" s="67"/>
      <c r="F22" s="67"/>
      <c r="G22" s="67"/>
      <c r="H22" s="37">
        <f>SUM(H18:H21)</f>
        <v>0</v>
      </c>
    </row>
    <row r="24" spans="1:11" ht="18" customHeight="1" x14ac:dyDescent="0.25">
      <c r="A24" s="16"/>
      <c r="B24" s="71" t="s">
        <v>54</v>
      </c>
      <c r="C24" s="71"/>
      <c r="D24" s="71"/>
      <c r="E24" s="71"/>
      <c r="F24" s="71"/>
      <c r="G24" s="71"/>
      <c r="H24" s="71"/>
      <c r="I24" s="71"/>
    </row>
    <row r="25" spans="1:11" ht="27.75" customHeight="1" x14ac:dyDescent="0.25">
      <c r="A25" s="17"/>
      <c r="B25" s="18" t="s">
        <v>55</v>
      </c>
      <c r="C25" s="38" t="s">
        <v>56</v>
      </c>
      <c r="D25" s="39" t="s">
        <v>57</v>
      </c>
      <c r="E25" s="21" t="s">
        <v>58</v>
      </c>
      <c r="F25" s="61">
        <v>0</v>
      </c>
      <c r="G25" s="22">
        <v>1</v>
      </c>
      <c r="H25" s="23">
        <f>SUM(F25*G25)</f>
        <v>0</v>
      </c>
      <c r="I25" s="62"/>
    </row>
    <row r="26" spans="1:11" ht="45.75" customHeight="1" x14ac:dyDescent="0.25">
      <c r="A26" s="24"/>
      <c r="B26" s="53" t="s">
        <v>59</v>
      </c>
      <c r="C26" s="42" t="s">
        <v>60</v>
      </c>
      <c r="D26" s="43" t="s">
        <v>61</v>
      </c>
      <c r="E26" s="54" t="s">
        <v>62</v>
      </c>
      <c r="F26" s="61">
        <v>0</v>
      </c>
      <c r="G26" s="55">
        <v>4</v>
      </c>
      <c r="H26" s="56">
        <f>SUM(F26*G26)</f>
        <v>0</v>
      </c>
      <c r="I26" s="62"/>
      <c r="K26" s="13"/>
    </row>
    <row r="27" spans="1:11" ht="36" x14ac:dyDescent="0.25">
      <c r="A27" s="17"/>
      <c r="B27" s="57" t="s">
        <v>63</v>
      </c>
      <c r="C27" s="38" t="s">
        <v>64</v>
      </c>
      <c r="D27" s="39" t="s">
        <v>65</v>
      </c>
      <c r="E27" s="21" t="s">
        <v>62</v>
      </c>
      <c r="F27" s="61">
        <v>0</v>
      </c>
      <c r="G27" s="22">
        <v>4</v>
      </c>
      <c r="H27" s="23">
        <f>SUM(F27*G27)</f>
        <v>0</v>
      </c>
      <c r="I27" s="62"/>
      <c r="K27" s="13"/>
    </row>
    <row r="28" spans="1:11" ht="19.5" customHeight="1" thickBot="1" x14ac:dyDescent="0.3">
      <c r="A28" s="36"/>
      <c r="B28" s="67" t="s">
        <v>66</v>
      </c>
      <c r="C28" s="67"/>
      <c r="D28" s="67"/>
      <c r="E28" s="67"/>
      <c r="F28" s="67"/>
      <c r="G28" s="67"/>
      <c r="H28" s="37">
        <f>SUM(H25:H27)</f>
        <v>0</v>
      </c>
    </row>
    <row r="30" spans="1:11" ht="25.5" customHeight="1" x14ac:dyDescent="0.25">
      <c r="A30" s="68" t="s">
        <v>81</v>
      </c>
      <c r="B30" s="68"/>
      <c r="C30" s="68"/>
      <c r="D30" s="68"/>
      <c r="E30" s="68"/>
      <c r="F30" s="68"/>
      <c r="G30" s="68"/>
      <c r="H30" s="58">
        <f>H15+H22+H28</f>
        <v>0</v>
      </c>
    </row>
    <row r="31" spans="1:11" ht="15.75" thickBot="1" x14ac:dyDescent="0.3"/>
    <row r="32" spans="1:11" x14ac:dyDescent="0.25">
      <c r="B32" s="86" t="s">
        <v>79</v>
      </c>
      <c r="C32" s="87"/>
      <c r="D32" s="87"/>
      <c r="E32" s="87"/>
      <c r="F32" s="87"/>
      <c r="G32" s="87"/>
      <c r="H32" s="88"/>
    </row>
    <row r="33" spans="2:8" x14ac:dyDescent="0.25">
      <c r="B33" s="89"/>
      <c r="C33" s="90"/>
      <c r="D33" s="90"/>
      <c r="E33" s="90"/>
      <c r="F33" s="90"/>
      <c r="G33" s="90"/>
      <c r="H33" s="91"/>
    </row>
    <row r="34" spans="2:8" x14ac:dyDescent="0.25">
      <c r="B34" s="89"/>
      <c r="C34" s="90"/>
      <c r="D34" s="90"/>
      <c r="E34" s="90"/>
      <c r="F34" s="90"/>
      <c r="G34" s="90"/>
      <c r="H34" s="91"/>
    </row>
    <row r="35" spans="2:8" ht="15.75" customHeight="1" thickBot="1" x14ac:dyDescent="0.3">
      <c r="B35" s="92"/>
      <c r="C35" s="93"/>
      <c r="D35" s="93"/>
      <c r="E35" s="93"/>
      <c r="F35" s="93"/>
      <c r="G35" s="93"/>
      <c r="H35" s="94"/>
    </row>
    <row r="37" spans="2:8" s="60" customFormat="1" ht="29.25" customHeight="1" x14ac:dyDescent="0.25">
      <c r="B37" s="95" t="s">
        <v>67</v>
      </c>
      <c r="C37" s="96"/>
      <c r="D37" s="63"/>
      <c r="E37" s="59" t="s">
        <v>68</v>
      </c>
      <c r="F37" s="84"/>
      <c r="G37" s="84"/>
      <c r="H37" s="85"/>
    </row>
    <row r="38" spans="2:8" s="60" customFormat="1" ht="29.25" customHeight="1" x14ac:dyDescent="0.25">
      <c r="B38" s="95" t="s">
        <v>69</v>
      </c>
      <c r="C38" s="96"/>
      <c r="D38" s="63"/>
      <c r="E38" s="59" t="s">
        <v>70</v>
      </c>
      <c r="F38" s="84"/>
      <c r="G38" s="84"/>
      <c r="H38" s="85"/>
    </row>
    <row r="39" spans="2:8" s="60" customFormat="1" ht="29.25" customHeight="1" x14ac:dyDescent="0.25">
      <c r="B39" s="95" t="s">
        <v>71</v>
      </c>
      <c r="C39" s="96"/>
      <c r="D39" s="63"/>
      <c r="E39" s="59" t="s">
        <v>72</v>
      </c>
      <c r="F39" s="84"/>
      <c r="G39" s="84"/>
      <c r="H39" s="85"/>
    </row>
    <row r="40" spans="2:8" s="60" customFormat="1" ht="29.25" customHeight="1" x14ac:dyDescent="0.25">
      <c r="B40" s="95" t="s">
        <v>73</v>
      </c>
      <c r="C40" s="96"/>
      <c r="D40" s="63"/>
      <c r="E40" s="59" t="s">
        <v>74</v>
      </c>
      <c r="F40" s="84"/>
      <c r="G40" s="84"/>
      <c r="H40" s="85"/>
    </row>
  </sheetData>
  <mergeCells count="28">
    <mergeCell ref="F37:H37"/>
    <mergeCell ref="F38:H38"/>
    <mergeCell ref="F39:H39"/>
    <mergeCell ref="F40:H40"/>
    <mergeCell ref="B32:H35"/>
    <mergeCell ref="B37:C37"/>
    <mergeCell ref="B38:C38"/>
    <mergeCell ref="B39:C39"/>
    <mergeCell ref="B40:C40"/>
    <mergeCell ref="A1:H1"/>
    <mergeCell ref="A3:H3"/>
    <mergeCell ref="B4:D4"/>
    <mergeCell ref="E4:H4"/>
    <mergeCell ref="B11:I11"/>
    <mergeCell ref="B5:D5"/>
    <mergeCell ref="E5:H5"/>
    <mergeCell ref="B8:D8"/>
    <mergeCell ref="E8:H8"/>
    <mergeCell ref="B6:D6"/>
    <mergeCell ref="E6:H6"/>
    <mergeCell ref="E7:H7"/>
    <mergeCell ref="B28:G28"/>
    <mergeCell ref="A30:G30"/>
    <mergeCell ref="B7:D7"/>
    <mergeCell ref="B17:I17"/>
    <mergeCell ref="B24:I24"/>
    <mergeCell ref="B15:G15"/>
    <mergeCell ref="B22:G22"/>
  </mergeCells>
  <pageMargins left="0.75" right="0.75" top="1" bottom="1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4810be6e-567e-4022-90a2-ae2aaa995ccb">
      <Terms xmlns="http://schemas.microsoft.com/office/infopath/2007/PartnerControls"/>
    </lcf76f155ced4ddcb4097134ff3c332f>
    <TaxCatchAll xmlns="efa71fb8-fae4-48a4-917f-5f5ee32491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D47FD600B2AE4E8B9097284232AF8A" ma:contentTypeVersion="17" ma:contentTypeDescription="Create a new document." ma:contentTypeScope="" ma:versionID="9085bd33e2a274ca70601c2c2744c3b4">
  <xsd:schema xmlns:xsd="http://www.w3.org/2001/XMLSchema" xmlns:xs="http://www.w3.org/2001/XMLSchema" xmlns:p="http://schemas.microsoft.com/office/2006/metadata/properties" xmlns:ns1="http://schemas.microsoft.com/sharepoint/v3" xmlns:ns2="4810be6e-567e-4022-90a2-ae2aaa995ccb" xmlns:ns3="efa71fb8-fae4-48a4-917f-5f5ee32491b7" targetNamespace="http://schemas.microsoft.com/office/2006/metadata/properties" ma:root="true" ma:fieldsID="7d4dba200848780e60c052c57a6a6291" ns1:_="" ns2:_="" ns3:_="">
    <xsd:import namespace="http://schemas.microsoft.com/sharepoint/v3"/>
    <xsd:import namespace="4810be6e-567e-4022-90a2-ae2aaa995ccb"/>
    <xsd:import namespace="efa71fb8-fae4-48a4-917f-5f5ee3249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10be6e-567e-4022-90a2-ae2aaa995c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2ebe027-fa64-4e30-bdb2-92b74caeb8c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1fb8-fae4-48a4-917f-5f5ee32491b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384a1c-afe9-4651-b76f-c273b6275e49}" ma:internalName="TaxCatchAll" ma:showField="CatchAllData" ma:web="efa71fb8-fae4-48a4-917f-5f5ee3249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5F75FE-3EA2-4A39-82D3-EFEF57D7AB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1E9070-D9C4-446D-B89C-4231A9B0C96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10be6e-567e-4022-90a2-ae2aaa995ccb"/>
    <ds:schemaRef ds:uri="efa71fb8-fae4-48a4-917f-5f5ee32491b7"/>
  </ds:schemaRefs>
</ds:datastoreItem>
</file>

<file path=customXml/itemProps3.xml><?xml version="1.0" encoding="utf-8"?>
<ds:datastoreItem xmlns:ds="http://schemas.openxmlformats.org/officeDocument/2006/customXml" ds:itemID="{02B18092-796C-417B-BA7D-19EC421C88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810be6e-567e-4022-90a2-ae2aaa995ccb"/>
    <ds:schemaRef ds:uri="efa71fb8-fae4-48a4-917f-5f5ee3249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084b924-3ab4-4116-9251-9939f695e54c}" enabled="0" method="" siteId="{0084b924-3ab4-4116-9251-9939f695e54c}" removed="1"/>
  <clbl:label id="{47855545-00bb-4800-a65f-e79104ec0fc4}" enabled="0" method="" siteId="{47855545-00bb-4800-a65f-e79104ec0f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IT3830F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Horan</dc:creator>
  <cp:keywords/>
  <dc:description/>
  <cp:lastModifiedBy>Jonathan.Horan</cp:lastModifiedBy>
  <cp:revision>0</cp:revision>
  <dcterms:created xsi:type="dcterms:W3CDTF">2026-05-06T11:48:13Z</dcterms:created>
  <dcterms:modified xsi:type="dcterms:W3CDTF">2026-07-16T08:35:01Z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0x010100E1D47FD600B2AE4E8B9097284232AF8A</vt:lpwstr>
  </property>
  <property fmtid="{D5CDD505-2E9C-101B-9397-08002B2CF9AE}" pid="3" name="MediaServiceImageTags">
    <vt:lpwstr/>
  </property>
</Properties>
</file>